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<sst xmlns="http://schemas.openxmlformats.org/spreadsheetml/2006/main" count="74" uniqueCount="62">
  <si>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附件：</t>
  </si>
  <si>
    <t>湖南省政府债务项目绩效自评表</t>
  </si>
  <si>
    <t>填报单位（盖章）：</t>
  </si>
  <si>
    <t>单位：万元</t>
  </si>
  <si>
    <t>项目名称</t>
  </si>
  <si>
    <t>蔡锷故里景区旅游基础设施及配套服务设施建设项目　</t>
  </si>
  <si>
    <t>实施期限</t>
  </si>
  <si>
    <r>
      <t>2021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-2022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月</t>
    </r>
  </si>
  <si>
    <t>主管部门</t>
  </si>
  <si>
    <t>大祥区财政局</t>
  </si>
  <si>
    <t>实施单位</t>
  </si>
  <si>
    <t>大祥区城市管理和综合执法局</t>
  </si>
  <si>
    <t>项目资金（万元）</t>
  </si>
  <si>
    <t>预算数</t>
  </si>
  <si>
    <t>执行数</t>
  </si>
  <si>
    <t>分值</t>
  </si>
  <si>
    <t>执行率</t>
  </si>
  <si>
    <t>得分</t>
  </si>
  <si>
    <t>年度资金总额</t>
  </si>
  <si>
    <r>
      <rPr>
        <sz val="10"/>
        <color rgb="FF000000"/>
        <rFont val="仿宋_GB2312"/>
        <charset val="134"/>
      </rPr>
      <t>其中：</t>
    </r>
    <r>
      <rPr>
        <sz val="10"/>
        <color rgb="FF000000"/>
        <rFont val="宋体"/>
        <charset val="134"/>
      </rPr>
      <t>一般</t>
    </r>
    <r>
      <rPr>
        <sz val="10"/>
        <color rgb="FF000000"/>
        <rFont val="仿宋_GB2312"/>
        <charset val="134"/>
      </rPr>
      <t>债券资金</t>
    </r>
  </si>
  <si>
    <t>-</t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</si>
  <si>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仿宋_GB2312"/>
        <charset val="134"/>
      </rPr>
      <t>其他资金</t>
    </r>
  </si>
  <si>
    <t>项目
总体
目标</t>
  </si>
  <si>
    <t>基础设施建设是旅游服务的基础，蔡锷故居旅游景区虽然有着区域优势、名人效益。但基础设施空白，无法满足旅客的需求。本项目的开展为提高蔡锷故里景区旅游服务功能，建设蔡锷生平业绩陈列馆、铜像广场等方面和服务管理的基础设施设备，以发展红色旅游。</t>
  </si>
  <si>
    <t>绩效指标</t>
  </si>
  <si>
    <t>一级指标</t>
  </si>
  <si>
    <t>二级指标</t>
  </si>
  <si>
    <t>三级指标</t>
  </si>
  <si>
    <t>项目
指标值</t>
  </si>
  <si>
    <t>实际
完成值</t>
  </si>
  <si>
    <t>偏差原因分析
及改进措施</t>
  </si>
  <si>
    <t>产出指标</t>
  </si>
  <si>
    <t>数量指标</t>
  </si>
  <si>
    <t>增加游客接待量</t>
  </si>
  <si>
    <t>48万人次/年</t>
  </si>
  <si>
    <t>拉动旅游产业经济</t>
  </si>
  <si>
    <t>增加旅游收入</t>
  </si>
  <si>
    <t>增长90%</t>
  </si>
  <si>
    <t>新增就业</t>
  </si>
  <si>
    <t>79人</t>
  </si>
  <si>
    <t>质量指标</t>
  </si>
  <si>
    <t>项目完成率</t>
  </si>
  <si>
    <t>时效指标</t>
  </si>
  <si>
    <t>项目完成时间</t>
  </si>
  <si>
    <t>成本指标</t>
  </si>
  <si>
    <t>成本控制率</t>
  </si>
  <si>
    <t>效益指标</t>
  </si>
  <si>
    <t>经济效益
指标</t>
  </si>
  <si>
    <t>促进文旅经济的发展</t>
  </si>
  <si>
    <t>切实带动经济发展</t>
  </si>
  <si>
    <t>社会效益
指标</t>
  </si>
  <si>
    <t>文旅产业融合，带动就业、服务人群，使民增收</t>
  </si>
  <si>
    <t>切实提高</t>
  </si>
  <si>
    <t>可持续影响指标</t>
  </si>
  <si>
    <t>构建和谐社会、维护社会稳定，持续推动当地经济和社会发展</t>
  </si>
  <si>
    <t>持续推动</t>
  </si>
  <si>
    <t>满意度
指标</t>
  </si>
  <si>
    <t>服务对象满意度指标</t>
  </si>
  <si>
    <t>旅游服务满意度</t>
  </si>
  <si>
    <t>≥90</t>
  </si>
  <si>
    <t>总分</t>
  </si>
  <si>
    <r>
      <rPr>
        <sz val="10"/>
        <color rgb="FF000000"/>
        <rFont val="仿宋_GB2312"/>
        <charset val="134"/>
      </rPr>
      <t xml:space="preserve">        填报人：</t>
    </r>
    <r>
      <rPr>
        <sz val="10"/>
        <color rgb="FF000000"/>
        <rFont val="Times New Roman"/>
        <charset val="134"/>
      </rPr>
      <t xml:space="preserve">                                    </t>
    </r>
    <r>
      <rPr>
        <sz val="10"/>
        <color rgb="FF000000"/>
        <rFont val="仿宋_GB2312"/>
        <charset val="134"/>
      </rPr>
      <t>联系电话：</t>
    </r>
    <r>
      <rPr>
        <sz val="10"/>
        <color rgb="FF000000"/>
        <rFont val="Times New Roman"/>
        <charset val="134"/>
      </rPr>
      <t xml:space="preserve">                       </t>
    </r>
    <r>
      <rPr>
        <sz val="10"/>
        <color rgb="FF000000"/>
        <rFont val="仿宋_GB2312"/>
        <charset val="134"/>
      </rPr>
      <t>填报日期：</t>
    </r>
    <r>
      <rPr>
        <sz val="10"/>
        <color rgb="FF000000"/>
        <rFont val="Times New Roman"/>
        <charset val="134"/>
      </rPr>
      <t xml:space="preserve">                                  </t>
    </r>
    <r>
      <rPr>
        <sz val="10"/>
        <color rgb="FF000000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</si>
</sst>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0"/>
      <color rgb="FF000000"/>
      <name val="仿宋_GB2312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view="pageBreakPreview" zoomScale="160" zoomScaleNormal="100" workbookViewId="0">
      <selection activeCell="A2" sqref="A2:I2"/>
    </sheetView>
  </sheetViews>
  <sheetFormatPr defaultColWidth="8.725" defaultRowHeight="13.5"/>
  <cols>
    <col min="2" max="2" width="7.18333333333333" customWidth="1"/>
    <col min="3" max="3" width="9.09166666666667" customWidth="1"/>
    <col min="4" max="4" width="26.4833333333333" customWidth="1"/>
    <col min="5" max="5" width="11.8166666666667" customWidth="1"/>
    <col min="6" max="6" width="12.4583333333333" customWidth="1"/>
    <col min="7" max="7" width="10.0916666666667" customWidth="1"/>
    <col min="8" max="8" width="10.1833333333333" customWidth="1"/>
    <col min="9" max="9" width="18.4583333333333" customWidth="1"/>
  </cols>
  <sheetData>
    <row r="1" spans="1:1">
      <c r="A1" t="s">
        <v>0</v>
      </c>
    </row>
    <row r="2" ht="3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5" customHeight="1" spans="1:9">
      <c r="A3" s="3" t="s">
        <v>2</v>
      </c>
      <c r="I3" t="s">
        <v>3</v>
      </c>
    </row>
    <row r="4" ht="15.5" customHeight="1" spans="1:9">
      <c r="A4" s="4" t="s">
        <v>4</v>
      </c>
      <c r="B4" s="4" t="s">
        <v>5</v>
      </c>
      <c r="C4" s="4"/>
      <c r="D4" s="4"/>
      <c r="E4" s="4" t="s">
        <v>6</v>
      </c>
      <c r="F4" s="4"/>
      <c r="G4" s="5" t="s">
        <v>7</v>
      </c>
      <c r="H4" s="5"/>
      <c r="I4" s="5"/>
    </row>
    <row r="5" ht="15.5" customHeight="1" spans="1:9">
      <c r="A5" s="6" t="s">
        <v>8</v>
      </c>
      <c r="B5" s="6" t="s">
        <v>9</v>
      </c>
      <c r="C5" s="6"/>
      <c r="D5" s="6"/>
      <c r="E5" s="4" t="s">
        <v>10</v>
      </c>
      <c r="F5" s="4"/>
      <c r="G5" s="7" t="s">
        <v>11</v>
      </c>
      <c r="H5" s="7"/>
      <c r="I5" s="7"/>
    </row>
    <row r="6" ht="15.5" customHeight="1" spans="1:9">
      <c r="A6" s="4" t="s">
        <v>12</v>
      </c>
      <c r="B6" s="8"/>
      <c r="C6" s="8"/>
      <c r="D6" s="4" t="s">
        <v>13</v>
      </c>
      <c r="E6" s="4" t="s">
        <v>14</v>
      </c>
      <c r="F6" s="4"/>
      <c r="G6" s="4" t="s">
        <v>15</v>
      </c>
      <c r="H6" s="4" t="s">
        <v>16</v>
      </c>
      <c r="I6" s="4" t="s">
        <v>17</v>
      </c>
    </row>
    <row r="7" ht="15.5" customHeight="1" spans="1:9">
      <c r="A7" s="4"/>
      <c r="B7" s="8" t="s">
        <v>18</v>
      </c>
      <c r="C7" s="8"/>
      <c r="D7" s="4">
        <v>850</v>
      </c>
      <c r="E7" s="7">
        <f>E8+E9</f>
        <v>850</v>
      </c>
      <c r="F7" s="7"/>
      <c r="G7" s="5">
        <v>10</v>
      </c>
      <c r="H7" s="9">
        <f t="shared" ref="H7:H9" si="0">E7/D7</f>
        <v>1</v>
      </c>
      <c r="I7" s="5">
        <v>10</v>
      </c>
    </row>
    <row r="8" ht="15.5" customHeight="1" spans="1:9">
      <c r="A8" s="4"/>
      <c r="B8" s="8" t="s">
        <v>19</v>
      </c>
      <c r="C8" s="8"/>
      <c r="D8" s="4">
        <v>850</v>
      </c>
      <c r="E8" s="7">
        <v>850</v>
      </c>
      <c r="F8" s="7"/>
      <c r="G8" s="5" t="s">
        <v>20</v>
      </c>
      <c r="H8" s="9">
        <f t="shared" si="0"/>
        <v>1</v>
      </c>
      <c r="I8" s="5" t="s">
        <v>20</v>
      </c>
    </row>
    <row r="9" ht="15.5" customHeight="1" spans="1:9">
      <c r="A9" s="4"/>
      <c r="B9" s="10" t="s">
        <v>21</v>
      </c>
      <c r="C9" s="10"/>
      <c r="D9" s="4"/>
      <c r="E9" s="7"/>
      <c r="F9" s="7"/>
      <c r="G9" s="5" t="s">
        <v>20</v>
      </c>
      <c r="H9" s="5" t="s">
        <v>20</v>
      </c>
      <c r="I9" s="5" t="s">
        <v>20</v>
      </c>
    </row>
    <row r="10" ht="15.5" customHeight="1" spans="1:9">
      <c r="A10" s="4"/>
      <c r="B10" s="10"/>
      <c r="C10" s="10"/>
      <c r="D10" s="5"/>
      <c r="E10" s="11"/>
      <c r="F10" s="11"/>
      <c r="G10" s="5"/>
      <c r="H10" s="10"/>
      <c r="I10" s="5"/>
    </row>
    <row r="11" ht="66" customHeight="1" spans="1:9">
      <c r="A11" s="4" t="s">
        <v>22</v>
      </c>
      <c r="B11" s="12" t="s">
        <v>23</v>
      </c>
      <c r="C11" s="10"/>
      <c r="D11" s="10"/>
      <c r="E11" s="10"/>
      <c r="F11" s="10"/>
      <c r="G11" s="10"/>
      <c r="H11" s="10"/>
      <c r="I11" s="10"/>
    </row>
    <row r="12" s="1" customFormat="1" ht="24" spans="1:9">
      <c r="A12" s="4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15</v>
      </c>
      <c r="H12" s="4" t="s">
        <v>17</v>
      </c>
      <c r="I12" s="4" t="s">
        <v>30</v>
      </c>
    </row>
    <row r="13" ht="15.5" customHeight="1" spans="1:9">
      <c r="A13" s="4"/>
      <c r="B13" s="4" t="s">
        <v>31</v>
      </c>
      <c r="C13" s="4" t="s">
        <v>32</v>
      </c>
      <c r="D13" s="8" t="s">
        <v>33</v>
      </c>
      <c r="E13" s="4" t="s">
        <v>34</v>
      </c>
      <c r="F13" s="4" t="s">
        <v>34</v>
      </c>
      <c r="G13" s="5">
        <v>5</v>
      </c>
      <c r="H13" s="5">
        <v>5</v>
      </c>
      <c r="I13" s="21"/>
    </row>
    <row r="14" ht="15.5" customHeight="1" spans="1:9">
      <c r="A14" s="4"/>
      <c r="B14" s="4"/>
      <c r="C14" s="4"/>
      <c r="D14" s="8" t="s">
        <v>35</v>
      </c>
      <c r="E14" s="13">
        <v>0.05</v>
      </c>
      <c r="F14" s="13">
        <v>0.05</v>
      </c>
      <c r="G14" s="5">
        <v>5</v>
      </c>
      <c r="H14" s="5">
        <v>5</v>
      </c>
      <c r="I14" s="21"/>
    </row>
    <row r="15" ht="15.5" customHeight="1" spans="1:9">
      <c r="A15" s="4"/>
      <c r="B15" s="4"/>
      <c r="C15" s="4"/>
      <c r="D15" s="8" t="s">
        <v>36</v>
      </c>
      <c r="E15" s="4" t="s">
        <v>37</v>
      </c>
      <c r="F15" s="4" t="s">
        <v>37</v>
      </c>
      <c r="G15" s="5">
        <v>5</v>
      </c>
      <c r="H15" s="5">
        <v>5</v>
      </c>
      <c r="I15" s="21"/>
    </row>
    <row r="16" ht="15.5" customHeight="1" spans="1:9">
      <c r="A16" s="4"/>
      <c r="B16" s="4"/>
      <c r="C16" s="4"/>
      <c r="D16" s="8" t="s">
        <v>38</v>
      </c>
      <c r="E16" s="4" t="s">
        <v>39</v>
      </c>
      <c r="F16" s="4" t="s">
        <v>39</v>
      </c>
      <c r="G16" s="5">
        <v>5</v>
      </c>
      <c r="H16" s="5">
        <v>5</v>
      </c>
      <c r="I16" s="21"/>
    </row>
    <row r="17" ht="15.5" customHeight="1" spans="1:9">
      <c r="A17" s="4"/>
      <c r="B17" s="4"/>
      <c r="C17" s="4" t="s">
        <v>40</v>
      </c>
      <c r="D17" s="8" t="s">
        <v>41</v>
      </c>
      <c r="E17" s="13">
        <v>1</v>
      </c>
      <c r="F17" s="13">
        <v>1</v>
      </c>
      <c r="G17" s="5">
        <v>10</v>
      </c>
      <c r="H17" s="5">
        <v>10</v>
      </c>
      <c r="I17" s="21"/>
    </row>
    <row r="18" ht="15.5" customHeight="1" spans="1:9">
      <c r="A18" s="4"/>
      <c r="B18" s="4"/>
      <c r="C18" s="4"/>
      <c r="D18" s="8"/>
      <c r="E18" s="4"/>
      <c r="F18" s="4"/>
      <c r="G18" s="5"/>
      <c r="H18" s="5"/>
      <c r="I18" s="21"/>
    </row>
    <row r="19" ht="15.5" customHeight="1" spans="1:9">
      <c r="A19" s="4"/>
      <c r="B19" s="4"/>
      <c r="C19" s="4"/>
      <c r="D19" s="8"/>
      <c r="E19" s="4"/>
      <c r="F19" s="4"/>
      <c r="G19" s="5"/>
      <c r="H19" s="5"/>
      <c r="I19" s="21"/>
    </row>
    <row r="20" ht="15.5" customHeight="1" spans="1:9">
      <c r="A20" s="4"/>
      <c r="B20" s="4"/>
      <c r="C20" s="4"/>
      <c r="D20" s="14"/>
      <c r="E20" s="4"/>
      <c r="F20" s="4"/>
      <c r="G20" s="5"/>
      <c r="H20" s="5"/>
      <c r="I20" s="21"/>
    </row>
    <row r="21" ht="15.5" customHeight="1" spans="1:9">
      <c r="A21" s="4"/>
      <c r="B21" s="4"/>
      <c r="C21" s="4" t="s">
        <v>42</v>
      </c>
      <c r="D21" s="8" t="s">
        <v>43</v>
      </c>
      <c r="E21" s="15">
        <v>44835</v>
      </c>
      <c r="F21" s="15">
        <v>44775</v>
      </c>
      <c r="G21" s="5">
        <v>10</v>
      </c>
      <c r="H21" s="5">
        <v>10</v>
      </c>
      <c r="I21" s="21"/>
    </row>
    <row r="22" ht="15.5" customHeight="1" spans="1:9">
      <c r="A22" s="4"/>
      <c r="B22" s="4"/>
      <c r="C22" s="4"/>
      <c r="D22" s="8"/>
      <c r="E22" s="4"/>
      <c r="F22" s="4"/>
      <c r="G22" s="5"/>
      <c r="H22" s="5"/>
      <c r="I22" s="21"/>
    </row>
    <row r="23" ht="15.5" customHeight="1" spans="1:9">
      <c r="A23" s="4"/>
      <c r="B23" s="4"/>
      <c r="C23" s="4"/>
      <c r="D23" s="14"/>
      <c r="E23" s="4"/>
      <c r="F23" s="4"/>
      <c r="G23" s="5"/>
      <c r="H23" s="5"/>
      <c r="I23" s="21"/>
    </row>
    <row r="24" ht="15.5" customHeight="1" spans="1:9">
      <c r="A24" s="4"/>
      <c r="B24" s="4"/>
      <c r="C24" s="4" t="s">
        <v>44</v>
      </c>
      <c r="D24" s="8" t="s">
        <v>45</v>
      </c>
      <c r="E24" s="13">
        <v>1</v>
      </c>
      <c r="F24" s="13">
        <v>1</v>
      </c>
      <c r="G24" s="5">
        <v>10</v>
      </c>
      <c r="H24" s="5">
        <v>10</v>
      </c>
      <c r="I24" s="21"/>
    </row>
    <row r="25" ht="15.5" customHeight="1" spans="1:9">
      <c r="A25" s="4"/>
      <c r="B25" s="4"/>
      <c r="C25" s="4"/>
      <c r="D25" s="8"/>
      <c r="E25" s="4"/>
      <c r="F25" s="4"/>
      <c r="G25" s="5"/>
      <c r="H25" s="5"/>
      <c r="I25" s="21"/>
    </row>
    <row r="26" ht="15.5" customHeight="1" spans="1:9">
      <c r="A26" s="4"/>
      <c r="B26" s="4"/>
      <c r="C26" s="4"/>
      <c r="D26" s="14"/>
      <c r="E26" s="4"/>
      <c r="F26" s="4"/>
      <c r="G26" s="5"/>
      <c r="H26" s="4"/>
      <c r="I26" s="21"/>
    </row>
    <row r="27" ht="34" customHeight="1" spans="1:9">
      <c r="A27" s="4"/>
      <c r="B27" s="16" t="s">
        <v>46</v>
      </c>
      <c r="C27" s="4" t="s">
        <v>47</v>
      </c>
      <c r="D27" s="8" t="s">
        <v>48</v>
      </c>
      <c r="E27" s="4" t="s">
        <v>49</v>
      </c>
      <c r="F27" s="4" t="s">
        <v>49</v>
      </c>
      <c r="G27" s="5">
        <v>10</v>
      </c>
      <c r="H27" s="5">
        <v>10</v>
      </c>
      <c r="I27" s="21"/>
    </row>
    <row r="28" ht="15.5" customHeight="1" spans="1:9">
      <c r="A28" s="4"/>
      <c r="B28" s="17"/>
      <c r="C28" s="4"/>
      <c r="D28" s="8"/>
      <c r="E28" s="4"/>
      <c r="F28" s="4"/>
      <c r="G28" s="5"/>
      <c r="H28" s="5"/>
      <c r="I28" s="21"/>
    </row>
    <row r="29" ht="15.5" customHeight="1" spans="1:9">
      <c r="A29" s="4"/>
      <c r="B29" s="17"/>
      <c r="C29" s="4"/>
      <c r="D29" s="14"/>
      <c r="E29" s="4"/>
      <c r="F29" s="4"/>
      <c r="G29" s="5"/>
      <c r="H29" s="5"/>
      <c r="I29" s="21"/>
    </row>
    <row r="30" ht="25" customHeight="1" spans="1:9">
      <c r="A30" s="4"/>
      <c r="B30" s="17"/>
      <c r="C30" s="4" t="s">
        <v>50</v>
      </c>
      <c r="D30" s="8" t="s">
        <v>51</v>
      </c>
      <c r="E30" s="4" t="s">
        <v>52</v>
      </c>
      <c r="F30" s="4" t="s">
        <v>52</v>
      </c>
      <c r="G30" s="5">
        <v>10</v>
      </c>
      <c r="H30" s="5">
        <v>10</v>
      </c>
      <c r="I30" s="21"/>
    </row>
    <row r="31" ht="15.5" customHeight="1" spans="1:9">
      <c r="A31" s="4"/>
      <c r="B31" s="17"/>
      <c r="C31" s="4"/>
      <c r="D31" s="8"/>
      <c r="E31" s="4"/>
      <c r="F31" s="4"/>
      <c r="G31" s="5"/>
      <c r="H31" s="5"/>
      <c r="I31" s="21"/>
    </row>
    <row r="32" ht="15.5" customHeight="1" spans="1:9">
      <c r="A32" s="4"/>
      <c r="B32" s="17"/>
      <c r="C32" s="4"/>
      <c r="D32" s="14"/>
      <c r="E32" s="4"/>
      <c r="F32" s="4"/>
      <c r="G32" s="5"/>
      <c r="H32" s="5"/>
      <c r="I32" s="21"/>
    </row>
    <row r="33" ht="27" customHeight="1" spans="1:9">
      <c r="A33" s="4"/>
      <c r="B33" s="17"/>
      <c r="C33" s="16" t="s">
        <v>53</v>
      </c>
      <c r="D33" s="8" t="s">
        <v>54</v>
      </c>
      <c r="E33" s="4" t="s">
        <v>55</v>
      </c>
      <c r="F33" s="4" t="s">
        <v>55</v>
      </c>
      <c r="G33" s="5">
        <v>10</v>
      </c>
      <c r="H33" s="5">
        <v>10</v>
      </c>
      <c r="I33" s="21"/>
    </row>
    <row r="34" ht="15" customHeight="1" spans="1:9">
      <c r="A34" s="4"/>
      <c r="B34" s="17"/>
      <c r="C34" s="17"/>
      <c r="D34" s="8"/>
      <c r="E34" s="4"/>
      <c r="F34" s="4"/>
      <c r="G34" s="5"/>
      <c r="H34" s="5"/>
      <c r="I34" s="21"/>
    </row>
    <row r="35" ht="15" customHeight="1" spans="1:9">
      <c r="A35" s="4"/>
      <c r="B35" s="18"/>
      <c r="C35" s="18"/>
      <c r="D35" s="8"/>
      <c r="E35" s="4"/>
      <c r="F35" s="4"/>
      <c r="G35" s="5"/>
      <c r="H35" s="5"/>
      <c r="I35" s="21"/>
    </row>
    <row r="36" ht="15" customHeight="1" spans="1:9">
      <c r="A36" s="4"/>
      <c r="B36" s="4" t="s">
        <v>56</v>
      </c>
      <c r="C36" s="4" t="s">
        <v>57</v>
      </c>
      <c r="D36" s="8" t="s">
        <v>58</v>
      </c>
      <c r="E36" s="4" t="s">
        <v>59</v>
      </c>
      <c r="F36" s="4">
        <v>90</v>
      </c>
      <c r="G36" s="5">
        <v>10</v>
      </c>
      <c r="H36" s="5">
        <v>10</v>
      </c>
      <c r="I36" s="21"/>
    </row>
    <row r="37" ht="15" customHeight="1" spans="1:9">
      <c r="A37" s="4"/>
      <c r="B37" s="4"/>
      <c r="C37" s="4"/>
      <c r="D37" s="8"/>
      <c r="E37" s="8"/>
      <c r="F37" s="8"/>
      <c r="G37" s="5"/>
      <c r="H37" s="4"/>
      <c r="I37" s="21"/>
    </row>
    <row r="38" ht="15" customHeight="1" spans="1:9">
      <c r="A38" s="4"/>
      <c r="B38" s="4"/>
      <c r="C38" s="4"/>
      <c r="D38" s="14"/>
      <c r="E38" s="8"/>
      <c r="F38" s="8"/>
      <c r="G38" s="5"/>
      <c r="H38" s="4"/>
      <c r="I38" s="21"/>
    </row>
    <row r="39" spans="1:9">
      <c r="A39" s="4" t="s">
        <v>60</v>
      </c>
      <c r="B39" s="4"/>
      <c r="C39" s="4"/>
      <c r="D39" s="4"/>
      <c r="E39" s="4"/>
      <c r="F39" s="4"/>
      <c r="G39" s="5">
        <f>SUM(G13:G38)+G7</f>
        <v>100</v>
      </c>
      <c r="H39" s="19">
        <f>SUM(H13:H38)+I7</f>
        <v>100</v>
      </c>
      <c r="I39" s="22"/>
    </row>
    <row r="40" spans="1:9">
      <c r="A40" s="20" t="s">
        <v>61</v>
      </c>
      <c r="B40" s="20"/>
      <c r="C40" s="20"/>
      <c r="D40" s="20"/>
      <c r="E40" s="20"/>
      <c r="F40" s="20"/>
      <c r="G40" s="20"/>
      <c r="H40" s="20"/>
      <c r="I40" s="20"/>
    </row>
  </sheetData>
  <mergeCells count="33">
    <mergeCell ref="A2:I2"/>
    <mergeCell ref="B4:D4"/>
    <mergeCell ref="E4:F4"/>
    <mergeCell ref="G4:I4"/>
    <mergeCell ref="B5:D5"/>
    <mergeCell ref="E5:F5"/>
    <mergeCell ref="G5:I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I11"/>
    <mergeCell ref="A39:F39"/>
    <mergeCell ref="A40:I40"/>
    <mergeCell ref="A6:A10"/>
    <mergeCell ref="A12:A38"/>
    <mergeCell ref="B13:B26"/>
    <mergeCell ref="B27:B35"/>
    <mergeCell ref="B36:B38"/>
    <mergeCell ref="C13:C16"/>
    <mergeCell ref="C17:C20"/>
    <mergeCell ref="C21:C23"/>
    <mergeCell ref="C24:C26"/>
    <mergeCell ref="C27:C29"/>
    <mergeCell ref="C30:C32"/>
    <mergeCell ref="C33:C35"/>
    <mergeCell ref="C36:C38"/>
  </mergeCells>
  <pageMargins left="0.75" right="0.75" top="1" bottom="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</dc:creator>
  <cp:lastModifiedBy>大米粥 </cp:lastModifiedBy>
  <dcterms:created xsi:type="dcterms:W3CDTF">2022-10-09T01:34:16Z</dcterms:created>
  <dcterms:modified xsi:type="dcterms:W3CDTF">2022-10-09T02:06:59Z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58C067A866674284A68B735376E56222</vt:lpwstr>
  </property>
  <property fmtid="{D5CDD505-2E9C-101B-9397-08002B2CF9AE}" pid="3" name="KSOProductBuildVer">
    <vt:lpwstr>2052-11.1.0.12358</vt:lpwstr>
  </property>
</Properties>
</file>