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<sst xmlns="http://schemas.openxmlformats.org/spreadsheetml/2006/main" count="83" uniqueCount="69">
  <si>
    <t>附件：</t>
  </si>
  <si>
    <t>湖南省政府债务项目绩效自评表</t>
  </si>
  <si>
    <t>填报单位（盖章）：</t>
  </si>
  <si>
    <t>项目名称</t>
  </si>
  <si>
    <t>　　湖南省邵阳市国家农村产业融合发展示范园基础设施项目</t>
  </si>
  <si>
    <t>实施期限</t>
  </si>
  <si>
    <t>2020年2月-2023年1月</t>
  </si>
  <si>
    <t>主管部门</t>
  </si>
  <si>
    <t>邵阳国家农业科技园区管理委员会</t>
  </si>
  <si>
    <t>实施单位</t>
  </si>
  <si>
    <t>邵阳国家农业科技园区管理委员会、邵阳市永兴湘商产业园开发建设投资有限公司、邵阳国家农业科技园项目建设指挥部</t>
  </si>
  <si>
    <t>项目资金（万元）</t>
  </si>
  <si>
    <t>预算数</t>
  </si>
  <si>
    <t>执行数</t>
  </si>
  <si>
    <t>分值</t>
  </si>
  <si>
    <t>执行率</t>
  </si>
  <si>
    <t>得分</t>
  </si>
  <si>
    <t>年度资金总额</t>
  </si>
  <si>
    <t>其中：政府专项债券资金</t>
  </si>
  <si>
    <t>-</t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</si>
  <si>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仿宋_GB2312"/>
        <charset val="134"/>
      </rPr>
      <t>其他资金</t>
    </r>
  </si>
  <si>
    <t>项目
总体
目标</t>
  </si>
  <si>
    <t>有利于促进土地节约集约利用，促进企业快速投产达效，降低企业成本，增强园区招商引资竞争力，推动优势产业、优势企业、优势资源向产业园区集中，真正把园区打造成为全民创业的集聚地和企业发展壮大的孵化器，通过道路建设工程、标准化厂房和污水处理厂等基础设施，为大祥区的进一步发展做出贡献。</t>
  </si>
  <si>
    <t>绩效指标</t>
  </si>
  <si>
    <t>一级指标</t>
  </si>
  <si>
    <t>二级指标</t>
  </si>
  <si>
    <t>三级指标</t>
  </si>
  <si>
    <t>项目
指标值</t>
  </si>
  <si>
    <t>实际
完成值</t>
  </si>
  <si>
    <t>偏差原因分析
及改进措施</t>
  </si>
  <si>
    <t>产出指标</t>
  </si>
  <si>
    <t>数量指标</t>
  </si>
  <si>
    <t>新建标准厂房建筑面积</t>
  </si>
  <si>
    <r>
      <t>33.9</t>
    </r>
    <r>
      <rPr>
        <sz val="10"/>
        <color rgb="FF000000"/>
        <rFont val="仿宋"/>
        <charset val="134"/>
      </rPr>
      <t>万㎡</t>
    </r>
  </si>
  <si>
    <r>
      <t>6.8</t>
    </r>
    <r>
      <rPr>
        <sz val="10"/>
        <color rgb="FF000000"/>
        <rFont val="宋体"/>
        <charset val="134"/>
      </rPr>
      <t>万㎡</t>
    </r>
  </si>
  <si>
    <t>一是前期征地、拆迁矛盾突出，二是不动产权登记手续、用地规划许可、建设工程规划许可办理时间过长</t>
  </si>
  <si>
    <t>新建污水处理厂</t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</si>
  <si>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仿宋"/>
        <charset val="134"/>
      </rPr>
      <t>座</t>
    </r>
  </si>
  <si>
    <t>污水排放收集管网长度</t>
  </si>
  <si>
    <t>22.17km</t>
  </si>
  <si>
    <t>27.5km</t>
  </si>
  <si>
    <t>配套建设高新路、雨檀路、湘商路长度</t>
  </si>
  <si>
    <t>5.218km</t>
  </si>
  <si>
    <t>1.2km</t>
  </si>
  <si>
    <t>质量指标</t>
  </si>
  <si>
    <t>质量达标率</t>
  </si>
  <si>
    <t>时效指标</t>
  </si>
  <si>
    <t>建设施工完成时间</t>
  </si>
  <si>
    <t>按合同约定完成施工</t>
  </si>
  <si>
    <t>成本指标</t>
  </si>
  <si>
    <t>建设成本节约率</t>
  </si>
  <si>
    <t>实际较计划有节约</t>
  </si>
  <si>
    <t>运营成本节约率</t>
  </si>
  <si>
    <t>效益指标</t>
  </si>
  <si>
    <t>经济效益
指标</t>
  </si>
  <si>
    <t>吸引企业入驻，带动全区经济发展</t>
  </si>
  <si>
    <t>切实带动区域经济发展</t>
  </si>
  <si>
    <t>社会效益
指标</t>
  </si>
  <si>
    <t>提供就业机会，减轻政府就业压力</t>
  </si>
  <si>
    <t>切实提供就业机会，一定程度减轻就业压力</t>
  </si>
  <si>
    <t>可持续影响指标</t>
  </si>
  <si>
    <t>构建和谐社会、维护社会稳定，持续推动当地经济和社会发展</t>
  </si>
  <si>
    <t>持续推动</t>
  </si>
  <si>
    <t>满意度
指标</t>
  </si>
  <si>
    <t>服务对象满意度指标</t>
  </si>
  <si>
    <t>园区服务对象对项目实施效果的满意程度</t>
  </si>
  <si>
    <r>
      <rPr>
        <sz val="10"/>
        <color rgb="FF000000"/>
        <rFont val="仿宋_GB2312"/>
        <charset val="134"/>
      </rPr>
      <t>≥</t>
    </r>
    <r>
      <rPr>
        <sz val="10"/>
        <color rgb="FF000000"/>
        <rFont val="Times New Roman"/>
        <charset val="134"/>
      </rPr>
      <t>90%</t>
    </r>
  </si>
  <si>
    <t>总分</t>
  </si>
  <si>
    <r>
      <rPr>
        <sz val="10"/>
        <color rgb="FF000000"/>
        <rFont val="仿宋_GB2312"/>
        <charset val="134"/>
      </rPr>
      <t xml:space="preserve">        填报人：</t>
    </r>
    <r>
      <rPr>
        <sz val="10"/>
        <color rgb="FF000000"/>
        <rFont val="Times New Roman"/>
        <charset val="134"/>
      </rPr>
      <t xml:space="preserve">                                    </t>
    </r>
    <r>
      <rPr>
        <sz val="10"/>
        <color rgb="FF000000"/>
        <rFont val="仿宋_GB2312"/>
        <charset val="134"/>
      </rPr>
      <t>联系电话：</t>
    </r>
    <r>
      <rPr>
        <sz val="10"/>
        <color rgb="FF000000"/>
        <rFont val="Times New Roman"/>
        <charset val="134"/>
      </rPr>
      <t xml:space="preserve">                       </t>
    </r>
    <r>
      <rPr>
        <sz val="10"/>
        <color rgb="FF000000"/>
        <rFont val="仿宋_GB2312"/>
        <charset val="134"/>
      </rPr>
      <t>填报日期：</t>
    </r>
    <r>
      <rPr>
        <sz val="10"/>
        <color rgb="FF000000"/>
        <rFont val="Times New Roman"/>
        <charset val="134"/>
      </rPr>
      <t xml:space="preserve">                                  </t>
    </r>
    <r>
      <rPr>
        <sz val="10"/>
        <color rgb="FF000000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</si>
</sst>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_ "/>
  </numFmts>
  <fonts count="25">
    <font>
      <sz val="11"/>
      <color theme="1"/>
      <name val="宋体"/>
      <charset val="134"/>
      <scheme val="minor"/>
    </font>
    <font>
      <sz val="10"/>
      <color rgb="FF000000"/>
      <name val="仿宋_GB2312"/>
      <charset val="134"/>
    </font>
    <font>
      <sz val="18"/>
      <color rgb="FF000000"/>
      <name val="方正小标宋_GBK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仿宋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view="pageBreakPreview" zoomScaleNormal="100" topLeftCell="A11" workbookViewId="0">
      <selection activeCell="D13" sqref="D13"/>
    </sheetView>
  </sheetViews>
  <sheetFormatPr defaultColWidth="8.72727272727273" defaultRowHeight="14"/>
  <cols>
    <col min="3" max="3" width="12.9090909090909" customWidth="1"/>
    <col min="4" max="4" width="20.6363636363636" style="1" customWidth="1"/>
    <col min="5" max="5" width="14.1818181818182" style="1" customWidth="1"/>
    <col min="6" max="6" width="10.5454545454545" style="1" customWidth="1"/>
    <col min="7" max="7" width="9.36363636363636" style="1" customWidth="1"/>
    <col min="8" max="8" width="10.1818181818182" style="1" customWidth="1"/>
    <col min="9" max="9" width="20" style="1" customWidth="1"/>
  </cols>
  <sheetData>
    <row r="1" spans="1:1">
      <c r="A1" s="2" t="s">
        <v>0</v>
      </c>
    </row>
    <row r="2" ht="37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5" customHeight="1" spans="1:1">
      <c r="A3" s="2" t="s">
        <v>2</v>
      </c>
    </row>
    <row r="4" ht="27" customHeight="1" spans="1:9">
      <c r="A4" s="4" t="s">
        <v>3</v>
      </c>
      <c r="B4" s="4" t="s">
        <v>4</v>
      </c>
      <c r="C4" s="4"/>
      <c r="D4" s="4"/>
      <c r="E4" s="4" t="s">
        <v>5</v>
      </c>
      <c r="F4" s="4"/>
      <c r="G4" s="5" t="s">
        <v>6</v>
      </c>
      <c r="H4" s="6"/>
      <c r="I4" s="17"/>
    </row>
    <row r="5" ht="42" customHeight="1" spans="1:9">
      <c r="A5" s="4" t="s">
        <v>7</v>
      </c>
      <c r="B5" s="4" t="s">
        <v>8</v>
      </c>
      <c r="C5" s="4"/>
      <c r="D5" s="4"/>
      <c r="E5" s="4" t="s">
        <v>9</v>
      </c>
      <c r="F5" s="4"/>
      <c r="G5" s="4" t="s">
        <v>10</v>
      </c>
      <c r="H5" s="4"/>
      <c r="I5" s="4"/>
    </row>
    <row r="6" ht="15.5" customHeight="1" spans="1:9">
      <c r="A6" s="4" t="s">
        <v>11</v>
      </c>
      <c r="B6" s="4"/>
      <c r="C6" s="4"/>
      <c r="D6" s="4" t="s">
        <v>12</v>
      </c>
      <c r="E6" s="4" t="s">
        <v>13</v>
      </c>
      <c r="F6" s="4"/>
      <c r="G6" s="4" t="s">
        <v>14</v>
      </c>
      <c r="H6" s="4" t="s">
        <v>15</v>
      </c>
      <c r="I6" s="4" t="s">
        <v>16</v>
      </c>
    </row>
    <row r="7" ht="15.5" customHeight="1" spans="1:9">
      <c r="A7" s="4"/>
      <c r="B7" s="4" t="s">
        <v>17</v>
      </c>
      <c r="C7" s="4"/>
      <c r="D7" s="7">
        <v>10000</v>
      </c>
      <c r="E7" s="7">
        <v>9167.58</v>
      </c>
      <c r="F7" s="7"/>
      <c r="G7" s="8">
        <v>10</v>
      </c>
      <c r="H7" s="9">
        <f>E7/D7</f>
        <v>0.916758</v>
      </c>
      <c r="I7" s="7">
        <f>H7*G7</f>
        <v>9.16758</v>
      </c>
    </row>
    <row r="8" ht="15.5" customHeight="1" spans="1:9">
      <c r="A8" s="4"/>
      <c r="B8" s="4" t="s">
        <v>18</v>
      </c>
      <c r="C8" s="4"/>
      <c r="D8" s="7">
        <v>10000</v>
      </c>
      <c r="E8" s="7">
        <v>9167.58</v>
      </c>
      <c r="F8" s="7"/>
      <c r="G8" s="8" t="s">
        <v>19</v>
      </c>
      <c r="H8" s="9">
        <f>E8/D8</f>
        <v>0.916758</v>
      </c>
      <c r="I8" s="8" t="s">
        <v>19</v>
      </c>
    </row>
    <row r="9" ht="15.5" customHeight="1" spans="1:9">
      <c r="A9" s="4"/>
      <c r="B9" s="8" t="s">
        <v>20</v>
      </c>
      <c r="C9" s="8"/>
      <c r="D9" s="4"/>
      <c r="E9" s="4"/>
      <c r="F9" s="4"/>
      <c r="G9" s="8" t="s">
        <v>19</v>
      </c>
      <c r="H9" s="4"/>
      <c r="I9" s="8" t="s">
        <v>19</v>
      </c>
    </row>
    <row r="10" ht="15.5" customHeight="1" spans="1:9">
      <c r="A10" s="4"/>
      <c r="B10" s="8"/>
      <c r="C10" s="8"/>
      <c r="D10" s="8"/>
      <c r="E10" s="8"/>
      <c r="F10" s="8"/>
      <c r="G10" s="8"/>
      <c r="H10" s="8"/>
      <c r="I10" s="8"/>
    </row>
    <row r="11" ht="66" customHeight="1" spans="1:9">
      <c r="A11" s="4" t="s">
        <v>21</v>
      </c>
      <c r="B11" s="10" t="s">
        <v>22</v>
      </c>
      <c r="C11" s="11"/>
      <c r="D11" s="11"/>
      <c r="E11" s="11"/>
      <c r="F11" s="11"/>
      <c r="G11" s="11"/>
      <c r="H11" s="11"/>
      <c r="I11" s="18"/>
    </row>
    <row r="12" s="1" customFormat="1" ht="26" spans="1:9">
      <c r="A12" s="4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14</v>
      </c>
      <c r="H12" s="4" t="s">
        <v>16</v>
      </c>
      <c r="I12" s="4" t="s">
        <v>29</v>
      </c>
    </row>
    <row r="13" ht="65" spans="1:9">
      <c r="A13" s="4"/>
      <c r="B13" s="4" t="s">
        <v>30</v>
      </c>
      <c r="C13" s="4" t="s">
        <v>31</v>
      </c>
      <c r="D13" s="4" t="s">
        <v>32</v>
      </c>
      <c r="E13" s="8" t="s">
        <v>33</v>
      </c>
      <c r="F13" s="8" t="s">
        <v>34</v>
      </c>
      <c r="G13" s="8">
        <v>5</v>
      </c>
      <c r="H13" s="12">
        <f>6.8/33.9*5</f>
        <v>1.00294985250737</v>
      </c>
      <c r="I13" s="4" t="s">
        <v>35</v>
      </c>
    </row>
    <row r="14" ht="24" customHeight="1" spans="1:9">
      <c r="A14" s="4"/>
      <c r="B14" s="4"/>
      <c r="C14" s="4"/>
      <c r="D14" s="4" t="s">
        <v>36</v>
      </c>
      <c r="E14" s="8" t="s">
        <v>37</v>
      </c>
      <c r="F14" s="8" t="s">
        <v>37</v>
      </c>
      <c r="G14" s="8">
        <v>5</v>
      </c>
      <c r="H14" s="8">
        <v>5</v>
      </c>
      <c r="I14" s="4"/>
    </row>
    <row r="15" ht="24" customHeight="1" spans="1:9">
      <c r="A15" s="4"/>
      <c r="B15" s="4"/>
      <c r="C15" s="4"/>
      <c r="D15" s="4" t="s">
        <v>38</v>
      </c>
      <c r="E15" s="8" t="s">
        <v>39</v>
      </c>
      <c r="F15" s="8" t="s">
        <v>40</v>
      </c>
      <c r="G15" s="8">
        <v>5</v>
      </c>
      <c r="H15" s="8">
        <v>5</v>
      </c>
      <c r="I15" s="4"/>
    </row>
    <row r="16" ht="65" spans="1:9">
      <c r="A16" s="4"/>
      <c r="B16" s="4"/>
      <c r="C16" s="4"/>
      <c r="D16" s="4" t="s">
        <v>41</v>
      </c>
      <c r="E16" s="8" t="s">
        <v>42</v>
      </c>
      <c r="F16" s="8" t="s">
        <v>43</v>
      </c>
      <c r="G16" s="8">
        <v>5</v>
      </c>
      <c r="H16" s="7">
        <f>1.2/5.218*5</f>
        <v>1.14986584898429</v>
      </c>
      <c r="I16" s="4" t="s">
        <v>35</v>
      </c>
    </row>
    <row r="17" ht="24" customHeight="1" spans="1:9">
      <c r="A17" s="4"/>
      <c r="B17" s="4"/>
      <c r="C17" s="4" t="s">
        <v>44</v>
      </c>
      <c r="D17" s="4" t="s">
        <v>45</v>
      </c>
      <c r="E17" s="13">
        <v>1</v>
      </c>
      <c r="F17" s="13">
        <v>1</v>
      </c>
      <c r="G17" s="14">
        <v>10</v>
      </c>
      <c r="H17" s="14">
        <v>10</v>
      </c>
      <c r="I17" s="4"/>
    </row>
    <row r="18" ht="32" customHeight="1" spans="1:9">
      <c r="A18" s="4"/>
      <c r="B18" s="4"/>
      <c r="C18" s="4" t="s">
        <v>46</v>
      </c>
      <c r="D18" s="4" t="s">
        <v>47</v>
      </c>
      <c r="E18" s="4" t="s">
        <v>48</v>
      </c>
      <c r="F18" s="4" t="s">
        <v>48</v>
      </c>
      <c r="G18" s="8">
        <v>10</v>
      </c>
      <c r="H18" s="8">
        <v>10</v>
      </c>
      <c r="I18" s="4"/>
    </row>
    <row r="19" ht="29" customHeight="1" spans="1:9">
      <c r="A19" s="4"/>
      <c r="B19" s="4"/>
      <c r="C19" s="4" t="s">
        <v>49</v>
      </c>
      <c r="D19" s="4" t="s">
        <v>50</v>
      </c>
      <c r="E19" s="4" t="s">
        <v>51</v>
      </c>
      <c r="F19" s="4" t="s">
        <v>51</v>
      </c>
      <c r="G19" s="8">
        <v>5</v>
      </c>
      <c r="H19" s="8">
        <v>5</v>
      </c>
      <c r="I19" s="4"/>
    </row>
    <row r="20" ht="29" customHeight="1" spans="1:9">
      <c r="A20" s="4"/>
      <c r="B20" s="4"/>
      <c r="C20" s="4"/>
      <c r="D20" s="4" t="s">
        <v>52</v>
      </c>
      <c r="E20" s="4" t="s">
        <v>51</v>
      </c>
      <c r="F20" s="4" t="s">
        <v>51</v>
      </c>
      <c r="G20" s="8">
        <v>5</v>
      </c>
      <c r="H20" s="8">
        <v>5</v>
      </c>
      <c r="I20" s="4"/>
    </row>
    <row r="21" ht="35" customHeight="1" spans="1:9">
      <c r="A21" s="4"/>
      <c r="B21" s="4" t="s">
        <v>53</v>
      </c>
      <c r="C21" s="4" t="s">
        <v>54</v>
      </c>
      <c r="D21" s="4" t="s">
        <v>55</v>
      </c>
      <c r="E21" s="4" t="s">
        <v>56</v>
      </c>
      <c r="F21" s="4" t="s">
        <v>56</v>
      </c>
      <c r="G21" s="8">
        <v>10</v>
      </c>
      <c r="H21" s="8">
        <v>10</v>
      </c>
      <c r="I21" s="4"/>
    </row>
    <row r="22" ht="56" customHeight="1" spans="1:9">
      <c r="A22" s="4"/>
      <c r="B22" s="4"/>
      <c r="C22" s="4" t="s">
        <v>57</v>
      </c>
      <c r="D22" s="4" t="s">
        <v>58</v>
      </c>
      <c r="E22" s="4" t="s">
        <v>59</v>
      </c>
      <c r="F22" s="4" t="s">
        <v>59</v>
      </c>
      <c r="G22" s="8">
        <v>10</v>
      </c>
      <c r="H22" s="8">
        <v>10</v>
      </c>
      <c r="I22" s="4"/>
    </row>
    <row r="23" ht="45" customHeight="1" spans="1:9">
      <c r="A23" s="4"/>
      <c r="B23" s="4"/>
      <c r="C23" s="4" t="s">
        <v>60</v>
      </c>
      <c r="D23" s="4" t="s">
        <v>61</v>
      </c>
      <c r="E23" s="4" t="s">
        <v>62</v>
      </c>
      <c r="F23" s="4" t="s">
        <v>62</v>
      </c>
      <c r="G23" s="8">
        <v>10</v>
      </c>
      <c r="H23" s="8">
        <v>10</v>
      </c>
      <c r="I23" s="4"/>
    </row>
    <row r="24" ht="36" customHeight="1" spans="1:9">
      <c r="A24" s="4"/>
      <c r="B24" s="4" t="s">
        <v>63</v>
      </c>
      <c r="C24" s="4" t="s">
        <v>64</v>
      </c>
      <c r="D24" s="4" t="s">
        <v>65</v>
      </c>
      <c r="E24" s="4" t="s">
        <v>66</v>
      </c>
      <c r="F24" s="13">
        <v>0.95</v>
      </c>
      <c r="G24" s="8">
        <v>10</v>
      </c>
      <c r="H24" s="8">
        <v>10</v>
      </c>
      <c r="I24" s="4"/>
    </row>
    <row r="25" s="1" customFormat="1" ht="20" customHeight="1" spans="1:9">
      <c r="A25" s="4" t="s">
        <v>67</v>
      </c>
      <c r="B25" s="4"/>
      <c r="C25" s="4"/>
      <c r="D25" s="4"/>
      <c r="E25" s="4"/>
      <c r="F25" s="4"/>
      <c r="G25" s="8">
        <f>G7+G13+G14+G15+G16+G17+G18+G19+G20++G21+G22+G23+G24</f>
        <v>100</v>
      </c>
      <c r="H25" s="7">
        <f>I7+H13+H14+H15+H16+H17+H18+H19+H20+H21+H22+H23+H24</f>
        <v>91.3203957014917</v>
      </c>
      <c r="I25" s="19"/>
    </row>
    <row r="26" spans="1:9">
      <c r="A26" s="15" t="s">
        <v>68</v>
      </c>
      <c r="B26" s="15"/>
      <c r="C26" s="15"/>
      <c r="D26" s="16"/>
      <c r="E26" s="16"/>
      <c r="F26" s="16"/>
      <c r="G26" s="16"/>
      <c r="H26" s="16"/>
      <c r="I26" s="16"/>
    </row>
  </sheetData>
  <mergeCells count="26">
    <mergeCell ref="A2:I2"/>
    <mergeCell ref="B4:D4"/>
    <mergeCell ref="E4:F4"/>
    <mergeCell ref="G4:I4"/>
    <mergeCell ref="B5:D5"/>
    <mergeCell ref="E5:F5"/>
    <mergeCell ref="G5:I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I11"/>
    <mergeCell ref="A25:F25"/>
    <mergeCell ref="A26:I26"/>
    <mergeCell ref="A6:A10"/>
    <mergeCell ref="A12:A24"/>
    <mergeCell ref="B13:B20"/>
    <mergeCell ref="B21:B23"/>
    <mergeCell ref="C13:C16"/>
    <mergeCell ref="C19:C20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丁茜</dc:creator>
  <cp:lastModifiedBy>几何末</cp:lastModifiedBy>
  <dcterms:created xsi:type="dcterms:W3CDTF">2022-09-28T07:41:00Z</dcterms:created>
  <dcterms:modified xsi:type="dcterms:W3CDTF">2022-10-08T09:46:23Z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63A95980ECCA4954B53CF2CBD1B65D30</vt:lpwstr>
  </property>
  <property fmtid="{D5CDD505-2E9C-101B-9397-08002B2CF9AE}" pid="3" name="KSOProductBuildVer">
    <vt:lpwstr>2052-11.1.0.12358</vt:lpwstr>
  </property>
</Properties>
</file>